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2017\Проект Решения о бюджете 2017-2019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K21" i="2" l="1"/>
  <c r="L21" i="2"/>
  <c r="K16" i="2"/>
  <c r="L16" i="2"/>
  <c r="J16" i="2"/>
  <c r="K25" i="2"/>
  <c r="J23" i="2" l="1"/>
  <c r="J22" i="2" s="1"/>
  <c r="J21" i="2" s="1"/>
  <c r="J19" i="2"/>
  <c r="J18" i="2"/>
  <c r="J17" i="2"/>
  <c r="J63" i="2" s="1"/>
  <c r="K23" i="2"/>
  <c r="K22" i="2"/>
  <c r="K18" i="2"/>
  <c r="K17" i="2" s="1"/>
  <c r="J62" i="2"/>
  <c r="J49" i="2"/>
  <c r="L18" i="2"/>
  <c r="L17" i="2"/>
  <c r="L25" i="2" s="1"/>
  <c r="L23" i="2"/>
  <c r="L22" i="2" s="1"/>
  <c r="J14" i="2"/>
  <c r="J12" i="2"/>
  <c r="J11" i="2" s="1"/>
  <c r="J25" i="2" s="1"/>
  <c r="L19" i="2"/>
  <c r="K19" i="2"/>
</calcChain>
</file>

<file path=xl/sharedStrings.xml><?xml version="1.0" encoding="utf-8"?>
<sst xmlns="http://schemas.openxmlformats.org/spreadsheetml/2006/main" count="175" uniqueCount="78">
  <si>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</si>
  <si>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</si>
  <si>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</si>
  <si>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</si>
  <si>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</si>
  <si>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</si>
  <si>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</si>
  <si>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</si>
  <si>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</si>
  <si>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</si>
  <si>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</si>
  <si>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</si>
  <si>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</si>
  <si>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</si>
  <si>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</si>
  <si>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</si>
  <si>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</si>
  <si>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</si>
  <si>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</si>
  <si>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</si>
  <si>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</si>
  <si>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</si>
  <si>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</si>
  <si>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</si>
  <si>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</si>
  <si>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</si>
  <si>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</si>
  <si>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</si>
  <si>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</si>
  <si>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</si>
  <si>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</si>
  <si>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</si>
  <si>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</si>
  <si>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</si>
  <si>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</si>
  <si>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</si>
  <si>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</si>
  <si>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</si>
  <si>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</si>
  <si>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</si>
  <si>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</si>
  <si>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</si>
  <si>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</si>
  <si>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</si>
  <si>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</si>
  <si>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</si>
  <si>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</si>
  <si>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</si>
  <si>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</si>
  <si>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</si>
  <si>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</si>
  <si>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</si>
  <si>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</si>
  <si>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</si>
  <si>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</si>
  <si>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</si>
  <si>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</si>
  <si>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</si>
  <si>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</si>
  <si>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</si>
  <si>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</si>
  <si>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</si>
  <si>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</si>
  <si>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</si>
  <si>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</si>
  <si>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</si>
  <si>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</si>
  <si>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</si>
  <si>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</si>
  <si>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</si>
  <si>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</si>
  <si>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Код классификации операций сектора государственного управления, относящаяся к источникам финансирования дефицитов бюджетов</t>
  </si>
  <si>
    <t>Статья</t>
  </si>
  <si>
    <t>Подстатья</t>
  </si>
  <si>
    <t>Элемент</t>
  </si>
  <si>
    <t xml:space="preserve"> 2016  года № 000-РС</t>
  </si>
  <si>
    <t>Источники финансирования дефицита бюджета сельского поселения Хатанга
 на 2017 год и плановый период 2018-2019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</si>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</sst>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5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topLeftCell="A7" zoomScaleNormal="100" workbookViewId="0">
      <selection activeCell="N21" sqref="N21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75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76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51" customHeight="1" x14ac:dyDescent="0.2">
      <c r="A9" s="64" t="s">
        <v>66</v>
      </c>
      <c r="B9" s="64" t="s">
        <v>67</v>
      </c>
      <c r="C9" s="64" t="s">
        <v>68</v>
      </c>
      <c r="D9" s="54" t="s">
        <v>69</v>
      </c>
      <c r="E9" s="55"/>
      <c r="F9" s="56"/>
      <c r="G9" s="64" t="s">
        <v>70</v>
      </c>
      <c r="H9" s="64" t="s">
        <v>71</v>
      </c>
      <c r="I9" s="59" t="s">
        <v>77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72</v>
      </c>
      <c r="E10" s="53" t="s">
        <v>73</v>
      </c>
      <c r="F10" s="53" t="s">
        <v>74</v>
      </c>
      <c r="G10" s="64"/>
      <c r="H10" s="64"/>
      <c r="I10" s="60"/>
      <c r="J10" s="37" t="s">
        <v>64</v>
      </c>
      <c r="K10" s="37" t="s">
        <v>65</v>
      </c>
      <c r="L10" s="37" t="s">
        <v>65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12038000</v>
      </c>
      <c r="K16" s="24">
        <f t="shared" ref="K16:L16" si="0">-K17+K21</f>
        <v>2813748.6999999881</v>
      </c>
      <c r="L16" s="24">
        <f t="shared" si="0"/>
        <v>2865248.6999999881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283334912.00999999</v>
      </c>
      <c r="K17" s="26">
        <f>K18</f>
        <v>273635399.99000001</v>
      </c>
      <c r="L17" s="26">
        <f>L18</f>
        <v>272890843.06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283334912.00999999</v>
      </c>
      <c r="K18" s="28">
        <f>K20</f>
        <v>273635399.99000001</v>
      </c>
      <c r="L18" s="28">
        <f>L20</f>
        <v>272890843.06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283334912.00999999</v>
      </c>
      <c r="K19" s="28">
        <f>K20</f>
        <v>273635399.99000001</v>
      </c>
      <c r="L19" s="28">
        <f>L20</f>
        <v>272890843.06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38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v>283334912.00999999</v>
      </c>
      <c r="K20" s="28">
        <v>273635399.99000001</v>
      </c>
      <c r="L20" s="28">
        <v>272890843.06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295372912.00999999</v>
      </c>
      <c r="K21" s="26">
        <f t="shared" ref="K21:L21" si="1">K22</f>
        <v>276449148.69</v>
      </c>
      <c r="L21" s="26">
        <f t="shared" si="1"/>
        <v>275756091.75999999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295372912.00999999</v>
      </c>
      <c r="K22" s="28">
        <f t="shared" ref="K22:L23" si="2">K23</f>
        <v>276449148.69</v>
      </c>
      <c r="L22" s="28">
        <f t="shared" si="2"/>
        <v>275756091.75999999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295372912.00999999</v>
      </c>
      <c r="K23" s="29">
        <f t="shared" si="2"/>
        <v>276449148.69</v>
      </c>
      <c r="L23" s="29">
        <f t="shared" si="2"/>
        <v>275756091.75999999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36.7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v>295372912.00999999</v>
      </c>
      <c r="K24" s="28">
        <v>276449148.69</v>
      </c>
      <c r="L24" s="28">
        <v>275756091.75999999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12038000</v>
      </c>
      <c r="K25" s="30">
        <f>K16+K11</f>
        <v>2813748.6999999881</v>
      </c>
      <c r="L25" s="30">
        <f>L16+L11</f>
        <v>2865248.6999999881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51</v>
      </c>
      <c r="J34" s="47"/>
    </row>
    <row r="35" spans="9:10" hidden="1" x14ac:dyDescent="0.2">
      <c r="I35" s="48" t="s">
        <v>52</v>
      </c>
      <c r="J35" s="47">
        <v>450000</v>
      </c>
    </row>
    <row r="36" spans="9:10" hidden="1" x14ac:dyDescent="0.2">
      <c r="I36" s="48" t="s">
        <v>53</v>
      </c>
      <c r="J36" s="47">
        <v>51442</v>
      </c>
    </row>
    <row r="37" spans="9:10" hidden="1" x14ac:dyDescent="0.2">
      <c r="I37" s="48" t="s">
        <v>54</v>
      </c>
      <c r="J37" s="47">
        <v>900000</v>
      </c>
    </row>
    <row r="38" spans="9:10" hidden="1" x14ac:dyDescent="0.2">
      <c r="I38" s="48" t="s">
        <v>55</v>
      </c>
      <c r="J38" s="47">
        <v>313140</v>
      </c>
    </row>
    <row r="39" spans="9:10" hidden="1" x14ac:dyDescent="0.2">
      <c r="I39" s="48" t="s">
        <v>56</v>
      </c>
      <c r="J39" s="47">
        <v>650000</v>
      </c>
    </row>
    <row r="40" spans="9:10" hidden="1" x14ac:dyDescent="0.2">
      <c r="I40" s="48" t="s">
        <v>57</v>
      </c>
      <c r="J40" s="47">
        <v>2200000</v>
      </c>
    </row>
    <row r="41" spans="9:10" hidden="1" x14ac:dyDescent="0.2">
      <c r="I41" s="48" t="s">
        <v>58</v>
      </c>
      <c r="J41" s="47">
        <v>19500</v>
      </c>
    </row>
    <row r="42" spans="9:10" hidden="1" x14ac:dyDescent="0.2">
      <c r="I42" s="48" t="s">
        <v>59</v>
      </c>
      <c r="J42" s="47">
        <v>20500</v>
      </c>
    </row>
    <row r="43" spans="9:10" hidden="1" x14ac:dyDescent="0.2">
      <c r="I43" s="48" t="s">
        <v>60</v>
      </c>
      <c r="J43" s="47">
        <v>6000</v>
      </c>
    </row>
    <row r="44" spans="9:10" hidden="1" x14ac:dyDescent="0.2">
      <c r="I44" s="48" t="s">
        <v>61</v>
      </c>
      <c r="J44" s="47">
        <v>1000000</v>
      </c>
    </row>
    <row r="45" spans="9:10" hidden="1" x14ac:dyDescent="0.2">
      <c r="I45" s="48" t="s">
        <v>63</v>
      </c>
      <c r="J45" s="47">
        <v>94890</v>
      </c>
    </row>
    <row r="46" spans="9:10" hidden="1" x14ac:dyDescent="0.2">
      <c r="I46" s="48" t="s">
        <v>62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38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39</v>
      </c>
      <c r="J50" s="45">
        <v>268211091.21000001</v>
      </c>
    </row>
    <row r="51" spans="9:11" hidden="1" x14ac:dyDescent="0.2">
      <c r="I51" s="44" t="s">
        <v>40</v>
      </c>
      <c r="J51" s="45">
        <v>4096700</v>
      </c>
    </row>
    <row r="52" spans="9:11" hidden="1" x14ac:dyDescent="0.2">
      <c r="I52" s="44" t="s">
        <v>41</v>
      </c>
      <c r="J52" s="45">
        <v>69500</v>
      </c>
    </row>
    <row r="53" spans="9:11" hidden="1" x14ac:dyDescent="0.2">
      <c r="I53" s="44" t="s">
        <v>42</v>
      </c>
      <c r="J53" s="45">
        <v>75500</v>
      </c>
    </row>
    <row r="54" spans="9:11" hidden="1" x14ac:dyDescent="0.2">
      <c r="I54" s="4" t="s">
        <v>44</v>
      </c>
      <c r="J54" s="45">
        <v>5100000</v>
      </c>
    </row>
    <row r="55" spans="9:11" hidden="1" x14ac:dyDescent="0.2">
      <c r="I55" s="4" t="s">
        <v>45</v>
      </c>
      <c r="J55" s="45">
        <v>536200</v>
      </c>
    </row>
    <row r="56" spans="9:11" hidden="1" x14ac:dyDescent="0.2">
      <c r="I56" s="4" t="s">
        <v>46</v>
      </c>
      <c r="J56" s="45">
        <v>3000000</v>
      </c>
      <c r="K56" s="4" t="s">
        <v>48</v>
      </c>
    </row>
    <row r="57" spans="9:11" hidden="1" x14ac:dyDescent="0.2">
      <c r="I57" s="4" t="s">
        <v>47</v>
      </c>
      <c r="J57" s="45">
        <v>626000</v>
      </c>
      <c r="K57" s="4" t="s">
        <v>48</v>
      </c>
    </row>
    <row r="58" spans="9:11" hidden="1" x14ac:dyDescent="0.2">
      <c r="I58" s="4" t="s">
        <v>49</v>
      </c>
      <c r="J58" s="45">
        <v>5092740</v>
      </c>
      <c r="K58" s="4" t="s">
        <v>50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43</v>
      </c>
      <c r="J62" s="45">
        <f>SUM(J50:J61)</f>
        <v>286807731.21000004</v>
      </c>
    </row>
    <row r="63" spans="9:11" hidden="1" x14ac:dyDescent="0.2">
      <c r="J63" s="45">
        <f>J62-J17</f>
        <v>3472819.2000000477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10">
    <mergeCell ref="D9:F9"/>
    <mergeCell ref="J9:L9"/>
    <mergeCell ref="A7:L7"/>
    <mergeCell ref="I9:I10"/>
    <mergeCell ref="A25:I25"/>
    <mergeCell ref="A9:A10"/>
    <mergeCell ref="B9:B10"/>
    <mergeCell ref="C9:C10"/>
    <mergeCell ref="G9:G10"/>
    <mergeCell ref="H9:H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Ольга Смирнова</cp:lastModifiedBy>
  <cp:lastPrinted>2016-11-12T06:02:37Z</cp:lastPrinted>
  <dcterms:created xsi:type="dcterms:W3CDTF">2009-11-11T02:59:18Z</dcterms:created>
  <dcterms:modified xsi:type="dcterms:W3CDTF">2016-11-12T06:56:50Z</dcterms:modified>
</cp:coreProperties>
</file>